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mie.flowers\Desktop\07-16-18 Filing\"/>
    </mc:Choice>
  </mc:AlternateContent>
  <bookViews>
    <workbookView xWindow="0" yWindow="0" windowWidth="28800" windowHeight="12225"/>
  </bookViews>
  <sheets>
    <sheet name="May 2018 LUE" sheetId="1" r:id="rId1"/>
  </sheets>
  <externalReferences>
    <externalReference r:id="rId2"/>
    <externalReference r:id="rId3"/>
  </externalReferences>
  <definedNames>
    <definedName name="\D">'[1]204'!#REF!</definedName>
    <definedName name="\Q">'[1]876'!#REF!</definedName>
    <definedName name="_223">'[1]222'!#REF!</definedName>
    <definedName name="CompanyName">'[1]Title Page'!$A$22</definedName>
    <definedName name="I">"a1..m50"</definedName>
    <definedName name="LAB">'[2]201-W Water Plant'!#REF!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Area" localSheetId="0">'May 2018 LUE'!$A$1:$O$18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1" l="1"/>
  <c r="H16" i="1"/>
  <c r="G16" i="1"/>
  <c r="F16" i="1"/>
  <c r="E16" i="1"/>
  <c r="D16" i="1"/>
  <c r="C16" i="1"/>
  <c r="O15" i="1"/>
  <c r="N15" i="1"/>
  <c r="M15" i="1"/>
  <c r="L15" i="1"/>
  <c r="K15" i="1"/>
  <c r="J15" i="1"/>
  <c r="O14" i="1"/>
  <c r="N14" i="1"/>
  <c r="M14" i="1"/>
  <c r="L14" i="1"/>
  <c r="K14" i="1"/>
  <c r="J14" i="1"/>
  <c r="O13" i="1"/>
  <c r="N13" i="1"/>
  <c r="M13" i="1"/>
  <c r="L13" i="1"/>
  <c r="K13" i="1"/>
  <c r="J13" i="1"/>
  <c r="O12" i="1"/>
  <c r="N12" i="1"/>
  <c r="M12" i="1"/>
  <c r="L12" i="1"/>
  <c r="K12" i="1"/>
  <c r="J12" i="1"/>
  <c r="O11" i="1"/>
  <c r="N11" i="1"/>
  <c r="M11" i="1"/>
  <c r="L11" i="1"/>
  <c r="K11" i="1"/>
  <c r="J11" i="1"/>
  <c r="O10" i="1"/>
  <c r="N10" i="1"/>
  <c r="M10" i="1"/>
  <c r="L10" i="1"/>
  <c r="K10" i="1"/>
  <c r="J10" i="1"/>
  <c r="O9" i="1"/>
  <c r="N9" i="1"/>
  <c r="M9" i="1"/>
  <c r="L9" i="1"/>
  <c r="K9" i="1"/>
  <c r="J9" i="1"/>
  <c r="O8" i="1"/>
  <c r="N8" i="1"/>
  <c r="M8" i="1"/>
  <c r="L8" i="1"/>
  <c r="K8" i="1"/>
  <c r="J8" i="1"/>
  <c r="O7" i="1"/>
  <c r="N7" i="1"/>
  <c r="M7" i="1"/>
  <c r="L7" i="1"/>
  <c r="K7" i="1"/>
  <c r="J7" i="1"/>
  <c r="K16" i="1" l="1"/>
  <c r="K17" i="1" s="1"/>
  <c r="O16" i="1"/>
  <c r="O17" i="1" s="1"/>
  <c r="M16" i="1"/>
  <c r="M17" i="1" s="1"/>
  <c r="J16" i="1"/>
  <c r="J17" i="1" s="1"/>
  <c r="N16" i="1"/>
  <c r="N17" i="1" s="1"/>
  <c r="L16" i="1"/>
  <c r="L17" i="1" s="1"/>
  <c r="O18" i="1" l="1"/>
</calcChain>
</file>

<file path=xl/sharedStrings.xml><?xml version="1.0" encoding="utf-8"?>
<sst xmlns="http://schemas.openxmlformats.org/spreadsheetml/2006/main" count="29" uniqueCount="25">
  <si>
    <t>Connections</t>
  </si>
  <si>
    <t>LUEs</t>
  </si>
  <si>
    <t>Meter Size</t>
  </si>
  <si>
    <t>Westside Water</t>
  </si>
  <si>
    <t>Westside Sewer</t>
  </si>
  <si>
    <t>HMW Sewer</t>
  </si>
  <si>
    <t>Caddo Sewer</t>
  </si>
  <si>
    <t>QV Water</t>
  </si>
  <si>
    <t>QV Sewer</t>
  </si>
  <si>
    <t>Eq. Factor</t>
  </si>
  <si>
    <t>Water Eq.</t>
  </si>
  <si>
    <t>Sewer Eq.</t>
  </si>
  <si>
    <t xml:space="preserve">5/8" </t>
  </si>
  <si>
    <t>3/4"</t>
  </si>
  <si>
    <t>1''</t>
  </si>
  <si>
    <t>1.5''</t>
  </si>
  <si>
    <t>2''</t>
  </si>
  <si>
    <t>3''</t>
  </si>
  <si>
    <t>4''</t>
  </si>
  <si>
    <t>6"</t>
  </si>
  <si>
    <t>8"</t>
  </si>
  <si>
    <t>Total</t>
  </si>
  <si>
    <t>Annually</t>
  </si>
  <si>
    <t>Total Water and Sewer LUEs</t>
  </si>
  <si>
    <t xml:space="preserve">Quadvest Meter Count @ May 31, 2018 (Actuals)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</si>
</sst>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3" fillId="0" borderId="0" xfId="0" applyFont="1"/>
    <xf numFmtId="0" fontId="0" fillId="0" borderId="0" xfId="0" applyFont="1" applyAlignment="1">
      <alignment horizontal="right"/>
    </xf>
    <xf numFmtId="0" fontId="3" fillId="2" borderId="4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7" xfId="0" applyFont="1" applyBorder="1"/>
    <xf numFmtId="164" fontId="0" fillId="0" borderId="8" xfId="1" applyNumberFormat="1" applyFont="1" applyBorder="1"/>
    <xf numFmtId="164" fontId="0" fillId="0" borderId="0" xfId="1" applyNumberFormat="1" applyFont="1" applyFill="1" applyBorder="1"/>
    <xf numFmtId="0" fontId="4" fillId="0" borderId="0" xfId="0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5" fontId="4" fillId="0" borderId="0" xfId="0" applyNumberFormat="1" applyFont="1" applyBorder="1" applyAlignment="1">
      <alignment horizontal="center"/>
    </xf>
    <xf numFmtId="164" fontId="0" fillId="0" borderId="10" xfId="1" applyNumberFormat="1" applyFont="1" applyBorder="1"/>
    <xf numFmtId="164" fontId="0" fillId="0" borderId="11" xfId="1" applyNumberFormat="1" applyFont="1" applyFill="1" applyBorder="1"/>
    <xf numFmtId="0" fontId="4" fillId="0" borderId="11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/>
    </xf>
    <xf numFmtId="164" fontId="4" fillId="0" borderId="12" xfId="0" applyNumberFormat="1" applyFont="1" applyBorder="1" applyAlignment="1">
      <alignment horizontal="center"/>
    </xf>
    <xf numFmtId="164" fontId="3" fillId="0" borderId="10" xfId="1" applyNumberFormat="1" applyFont="1" applyBorder="1"/>
    <xf numFmtId="164" fontId="3" fillId="0" borderId="11" xfId="1" applyNumberFormat="1" applyFont="1" applyBorder="1"/>
    <xf numFmtId="164" fontId="3" fillId="0" borderId="0" xfId="1" applyNumberFormat="1" applyFont="1" applyBorder="1" applyAlignment="1">
      <alignment horizontal="center"/>
    </xf>
    <xf numFmtId="164" fontId="3" fillId="0" borderId="0" xfId="1" applyNumberFormat="1" applyFont="1" applyBorder="1"/>
    <xf numFmtId="164" fontId="3" fillId="0" borderId="9" xfId="1" applyNumberFormat="1" applyFont="1" applyBorder="1"/>
    <xf numFmtId="164" fontId="0" fillId="0" borderId="11" xfId="1" applyNumberFormat="1" applyFont="1" applyBorder="1"/>
    <xf numFmtId="164" fontId="2" fillId="0" borderId="11" xfId="1" applyNumberFormat="1" applyFont="1" applyBorder="1"/>
    <xf numFmtId="0" fontId="5" fillId="3" borderId="13" xfId="0" applyFont="1" applyFill="1" applyBorder="1" applyAlignment="1">
      <alignment horizontal="center"/>
    </xf>
    <xf numFmtId="164" fontId="5" fillId="3" borderId="14" xfId="1" applyNumberFormat="1" applyFont="1" applyFill="1" applyBorder="1"/>
    <xf numFmtId="164" fontId="5" fillId="3" borderId="15" xfId="1" applyNumberFormat="1" applyFont="1" applyFill="1" applyBorder="1"/>
    <xf numFmtId="0" fontId="4" fillId="0" borderId="0" xfId="0" applyFont="1" applyAlignment="1">
      <alignment horizontal="center"/>
    </xf>
    <xf numFmtId="0" fontId="4" fillId="0" borderId="0" xfId="0" applyFont="1"/>
    <xf numFmtId="164" fontId="3" fillId="3" borderId="16" xfId="0" applyNumberFormat="1" applyFont="1" applyFill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AWATER\WATE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effe/Desktop/Quadvest%20LP%20Class%20A%20FY2016%20Annual%20Report_Excel%20Version%20(CONFIDENTIAL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204"/>
      <sheetName val="222"/>
      <sheetName val="876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TableConts"/>
      <sheetName val="GenInst1"/>
      <sheetName val="GenInst2"/>
      <sheetName val="Genl. Utility Info"/>
      <sheetName val="Material Changes"/>
      <sheetName val="Material Change Responses"/>
      <sheetName val="Def1"/>
      <sheetName val="Def2"/>
      <sheetName val="Def3"/>
      <sheetName val="101 Affiliates"/>
      <sheetName val="102 Officers"/>
      <sheetName val="150 Earnings Calculations"/>
      <sheetName val="200-1 Balance Sheet"/>
      <sheetName val="200-2 Assets"/>
      <sheetName val="200-3 Equity Debt"/>
      <sheetName val="200-4 Current Liabilities"/>
      <sheetName val="201-W Water Plant"/>
      <sheetName val="201-S Sewer Plant"/>
      <sheetName val="202-203 Accum Depr &amp; Acq Adj"/>
      <sheetName val="204 Clearing Accounts"/>
      <sheetName val="205 Retained Earnings"/>
      <sheetName val="206 Long-term Debt"/>
      <sheetName val="207-208 Payables"/>
      <sheetName val="400 Income Statement"/>
      <sheetName val="401_W Operating Revenues"/>
      <sheetName val="401_S Operating Revenues"/>
      <sheetName val="402 Customer data"/>
      <sheetName val="403 Gallons sold"/>
      <sheetName val="405 Sales for resale"/>
      <sheetName val="406 Other Revenues"/>
      <sheetName val="407-W O &amp; M Exp"/>
      <sheetName val="407-S O &amp; M Exp"/>
      <sheetName val="408 Water Purchased"/>
      <sheetName val="409-A"/>
      <sheetName val="410 Payroll Stats"/>
      <sheetName val="417-W Amortization"/>
      <sheetName val="417-S Amortization"/>
      <sheetName val="500 Water Production"/>
      <sheetName val="502 TCEQ Inspections"/>
      <sheetName val="615. Affiliated transactions"/>
      <sheetName val="620. Historical Statistics"/>
      <sheetName val="Verify_Oath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O18"/>
  <sheetViews>
    <sheetView tabSelected="1" zoomScale="70" zoomScaleNormal="70" workbookViewId="0">
      <selection activeCell="K31" sqref="K31"/>
    </sheetView>
  </sheetViews>
  <sheetFormatPr defaultRowHeight="15" x14ac:dyDescent="0.25"/>
  <cols>
    <col min="1" max="1" width="1" style="1" customWidth="1"/>
    <col min="2" max="2" width="20.85546875" style="1" customWidth="1"/>
    <col min="3" max="3" width="19.28515625" style="1" bestFit="1" customWidth="1"/>
    <col min="4" max="4" width="19.7109375" style="1" bestFit="1" customWidth="1"/>
    <col min="5" max="5" width="14.85546875" style="1" bestFit="1" customWidth="1"/>
    <col min="6" max="6" width="16.85546875" style="1" bestFit="1" customWidth="1"/>
    <col min="7" max="7" width="12.42578125" style="1" bestFit="1" customWidth="1"/>
    <col min="8" max="8" width="12.85546875" style="1" bestFit="1" customWidth="1"/>
    <col min="9" max="9" width="13.42578125" style="2" bestFit="1" customWidth="1"/>
    <col min="10" max="10" width="19.28515625" style="1" bestFit="1" customWidth="1"/>
    <col min="11" max="11" width="19.7109375" style="1" bestFit="1" customWidth="1"/>
    <col min="12" max="12" width="14.85546875" style="1" bestFit="1" customWidth="1"/>
    <col min="13" max="13" width="16.85546875" style="1" bestFit="1" customWidth="1"/>
    <col min="14" max="14" width="28.28515625" style="1" bestFit="1" customWidth="1"/>
    <col min="15" max="15" width="13" style="1" bestFit="1" customWidth="1"/>
    <col min="16" max="16" width="9.140625" style="1"/>
    <col min="17" max="17" width="20" style="1" bestFit="1" customWidth="1"/>
    <col min="18" max="18" width="19.28515625" style="1" bestFit="1" customWidth="1"/>
    <col min="19" max="19" width="10" style="1" bestFit="1" customWidth="1"/>
    <col min="20" max="16384" width="9.140625" style="1"/>
  </cols>
  <sheetData>
    <row r="1" spans="2:15" ht="9" customHeight="1" x14ac:dyDescent="0.25"/>
    <row r="2" spans="2:15" ht="9" customHeight="1" x14ac:dyDescent="0.25"/>
    <row r="3" spans="2:15" ht="14.25" customHeight="1" x14ac:dyDescent="0.25">
      <c r="B3" s="3" t="s">
        <v>24</v>
      </c>
      <c r="O3" s="4"/>
    </row>
    <row r="4" spans="2:15" ht="25.5" customHeight="1" x14ac:dyDescent="0.25">
      <c r="B4" s="3"/>
      <c r="C4" s="35" t="s">
        <v>0</v>
      </c>
      <c r="D4" s="36"/>
      <c r="E4" s="36"/>
      <c r="F4" s="36"/>
      <c r="G4" s="36"/>
      <c r="H4" s="37"/>
      <c r="J4" s="35" t="s">
        <v>1</v>
      </c>
      <c r="K4" s="36"/>
      <c r="L4" s="36"/>
      <c r="M4" s="36"/>
      <c r="N4" s="36"/>
      <c r="O4" s="37"/>
    </row>
    <row r="5" spans="2:15" s="6" customForma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5" t="s">
        <v>3</v>
      </c>
      <c r="K5" s="5" t="s">
        <v>4</v>
      </c>
      <c r="L5" s="5" t="s">
        <v>5</v>
      </c>
      <c r="M5" s="5" t="s">
        <v>6</v>
      </c>
      <c r="N5" s="5" t="s">
        <v>10</v>
      </c>
      <c r="O5" s="5" t="s">
        <v>11</v>
      </c>
    </row>
    <row r="6" spans="2:15" s="3" customFormat="1" ht="11.25" customHeight="1" x14ac:dyDescent="0.25">
      <c r="B6" s="7"/>
      <c r="C6" s="8"/>
      <c r="D6" s="8"/>
      <c r="E6" s="8"/>
      <c r="F6" s="8"/>
      <c r="G6" s="8"/>
      <c r="H6" s="8"/>
      <c r="I6" s="9"/>
      <c r="J6" s="8"/>
      <c r="K6" s="8"/>
      <c r="L6" s="8"/>
      <c r="M6" s="8"/>
      <c r="N6" s="8"/>
      <c r="O6" s="10"/>
    </row>
    <row r="7" spans="2:15" x14ac:dyDescent="0.25">
      <c r="B7" s="11" t="s">
        <v>12</v>
      </c>
      <c r="C7" s="12"/>
      <c r="D7" s="12"/>
      <c r="E7" s="12">
        <v>167</v>
      </c>
      <c r="F7" s="12">
        <v>445</v>
      </c>
      <c r="G7" s="12">
        <v>9326</v>
      </c>
      <c r="H7" s="12">
        <v>4784</v>
      </c>
      <c r="I7" s="13">
        <v>1</v>
      </c>
      <c r="J7" s="14">
        <f t="shared" ref="J7:O8" si="0">$I7*C7</f>
        <v>0</v>
      </c>
      <c r="K7" s="14">
        <f t="shared" si="0"/>
        <v>0</v>
      </c>
      <c r="L7" s="14">
        <f t="shared" si="0"/>
        <v>167</v>
      </c>
      <c r="M7" s="14">
        <f t="shared" si="0"/>
        <v>445</v>
      </c>
      <c r="N7" s="14">
        <f t="shared" si="0"/>
        <v>9326</v>
      </c>
      <c r="O7" s="15">
        <f t="shared" si="0"/>
        <v>4784</v>
      </c>
    </row>
    <row r="8" spans="2:15" x14ac:dyDescent="0.25">
      <c r="B8" s="11" t="s">
        <v>13</v>
      </c>
      <c r="C8" s="12">
        <v>571</v>
      </c>
      <c r="D8" s="12">
        <v>548</v>
      </c>
      <c r="E8" s="12"/>
      <c r="F8" s="12"/>
      <c r="G8" s="12"/>
      <c r="H8" s="12"/>
      <c r="I8" s="16">
        <v>1.5015000000000001</v>
      </c>
      <c r="J8" s="14">
        <f t="shared" si="0"/>
        <v>857.35649999999998</v>
      </c>
      <c r="K8" s="14">
        <f t="shared" si="0"/>
        <v>822.822</v>
      </c>
      <c r="L8" s="14">
        <f t="shared" si="0"/>
        <v>0</v>
      </c>
      <c r="M8" s="14">
        <f t="shared" si="0"/>
        <v>0</v>
      </c>
      <c r="N8" s="14">
        <f t="shared" si="0"/>
        <v>0</v>
      </c>
      <c r="O8" s="15">
        <f t="shared" si="0"/>
        <v>0</v>
      </c>
    </row>
    <row r="9" spans="2:15" x14ac:dyDescent="0.25">
      <c r="B9" s="11" t="s">
        <v>14</v>
      </c>
      <c r="C9" s="12">
        <v>60</v>
      </c>
      <c r="D9" s="12">
        <v>58</v>
      </c>
      <c r="E9" s="12">
        <v>4</v>
      </c>
      <c r="F9" s="12"/>
      <c r="G9" s="12">
        <v>2679</v>
      </c>
      <c r="H9" s="12">
        <v>184</v>
      </c>
      <c r="I9" s="13">
        <v>2.5</v>
      </c>
      <c r="J9" s="14">
        <f t="shared" ref="J9:N15" si="1">$I9*C9</f>
        <v>150</v>
      </c>
      <c r="K9" s="14">
        <f t="shared" si="1"/>
        <v>145</v>
      </c>
      <c r="L9" s="14">
        <f t="shared" si="1"/>
        <v>10</v>
      </c>
      <c r="M9" s="14">
        <f t="shared" si="1"/>
        <v>0</v>
      </c>
      <c r="N9" s="14">
        <f t="shared" si="1"/>
        <v>6697.5</v>
      </c>
      <c r="O9" s="15">
        <f t="shared" ref="O9:O15" si="2">$I9*H9</f>
        <v>460</v>
      </c>
    </row>
    <row r="10" spans="2:15" x14ac:dyDescent="0.25">
      <c r="B10" s="11" t="s">
        <v>15</v>
      </c>
      <c r="C10" s="12">
        <v>6</v>
      </c>
      <c r="D10" s="12">
        <v>4</v>
      </c>
      <c r="E10" s="12">
        <v>2</v>
      </c>
      <c r="F10" s="12"/>
      <c r="G10" s="12">
        <v>78</v>
      </c>
      <c r="H10" s="12">
        <v>0</v>
      </c>
      <c r="I10" s="13">
        <v>5</v>
      </c>
      <c r="J10" s="14">
        <f t="shared" si="1"/>
        <v>30</v>
      </c>
      <c r="K10" s="14">
        <f t="shared" si="1"/>
        <v>20</v>
      </c>
      <c r="L10" s="14">
        <f t="shared" si="1"/>
        <v>10</v>
      </c>
      <c r="M10" s="14">
        <f t="shared" si="1"/>
        <v>0</v>
      </c>
      <c r="N10" s="14">
        <f t="shared" si="1"/>
        <v>390</v>
      </c>
      <c r="O10" s="15">
        <f t="shared" si="2"/>
        <v>0</v>
      </c>
    </row>
    <row r="11" spans="2:15" x14ac:dyDescent="0.25">
      <c r="B11" s="11" t="s">
        <v>16</v>
      </c>
      <c r="C11" s="12">
        <v>5</v>
      </c>
      <c r="D11" s="12">
        <v>1</v>
      </c>
      <c r="E11" s="12">
        <v>2</v>
      </c>
      <c r="F11" s="12"/>
      <c r="G11" s="12">
        <v>37</v>
      </c>
      <c r="H11" s="12">
        <v>4</v>
      </c>
      <c r="I11" s="13">
        <v>8</v>
      </c>
      <c r="J11" s="14">
        <f t="shared" si="1"/>
        <v>40</v>
      </c>
      <c r="K11" s="14">
        <f t="shared" si="1"/>
        <v>8</v>
      </c>
      <c r="L11" s="14">
        <f t="shared" si="1"/>
        <v>16</v>
      </c>
      <c r="M11" s="14">
        <f t="shared" si="1"/>
        <v>0</v>
      </c>
      <c r="N11" s="14">
        <f t="shared" si="1"/>
        <v>296</v>
      </c>
      <c r="O11" s="15">
        <f t="shared" si="2"/>
        <v>32</v>
      </c>
    </row>
    <row r="12" spans="2:15" x14ac:dyDescent="0.25">
      <c r="B12" s="11" t="s">
        <v>17</v>
      </c>
      <c r="C12" s="12"/>
      <c r="D12" s="12"/>
      <c r="E12" s="12"/>
      <c r="F12" s="12"/>
      <c r="G12" s="12">
        <v>5</v>
      </c>
      <c r="H12" s="12">
        <v>0</v>
      </c>
      <c r="I12" s="13">
        <v>15</v>
      </c>
      <c r="J12" s="14">
        <f t="shared" si="1"/>
        <v>0</v>
      </c>
      <c r="K12" s="14">
        <f t="shared" si="1"/>
        <v>0</v>
      </c>
      <c r="L12" s="14">
        <f t="shared" si="1"/>
        <v>0</v>
      </c>
      <c r="M12" s="14">
        <f t="shared" si="1"/>
        <v>0</v>
      </c>
      <c r="N12" s="14">
        <f t="shared" si="1"/>
        <v>75</v>
      </c>
      <c r="O12" s="15">
        <f t="shared" si="2"/>
        <v>0</v>
      </c>
    </row>
    <row r="13" spans="2:15" x14ac:dyDescent="0.25">
      <c r="B13" s="11" t="s">
        <v>18</v>
      </c>
      <c r="C13" s="12"/>
      <c r="D13" s="12"/>
      <c r="E13" s="12"/>
      <c r="F13" s="12"/>
      <c r="G13" s="12">
        <v>2</v>
      </c>
      <c r="H13" s="12">
        <v>2</v>
      </c>
      <c r="I13" s="13">
        <v>25</v>
      </c>
      <c r="J13" s="14">
        <f t="shared" si="1"/>
        <v>0</v>
      </c>
      <c r="K13" s="14">
        <f t="shared" si="1"/>
        <v>0</v>
      </c>
      <c r="L13" s="14">
        <f t="shared" si="1"/>
        <v>0</v>
      </c>
      <c r="M13" s="14">
        <f t="shared" si="1"/>
        <v>0</v>
      </c>
      <c r="N13" s="14">
        <f t="shared" si="1"/>
        <v>50</v>
      </c>
      <c r="O13" s="15">
        <f t="shared" si="2"/>
        <v>50</v>
      </c>
    </row>
    <row r="14" spans="2:15" x14ac:dyDescent="0.25">
      <c r="B14" s="11" t="s">
        <v>19</v>
      </c>
      <c r="C14" s="12"/>
      <c r="D14" s="12"/>
      <c r="E14" s="12"/>
      <c r="F14" s="12"/>
      <c r="G14" s="12">
        <v>1</v>
      </c>
      <c r="H14" s="12">
        <v>0</v>
      </c>
      <c r="I14" s="13">
        <v>50</v>
      </c>
      <c r="J14" s="14">
        <f t="shared" si="1"/>
        <v>0</v>
      </c>
      <c r="K14" s="14">
        <f t="shared" si="1"/>
        <v>0</v>
      </c>
      <c r="L14" s="14">
        <f t="shared" si="1"/>
        <v>0</v>
      </c>
      <c r="M14" s="14">
        <f t="shared" si="1"/>
        <v>0</v>
      </c>
      <c r="N14" s="14">
        <f t="shared" si="1"/>
        <v>50</v>
      </c>
      <c r="O14" s="15">
        <f t="shared" si="2"/>
        <v>0</v>
      </c>
    </row>
    <row r="15" spans="2:15" x14ac:dyDescent="0.25">
      <c r="B15" s="17" t="s">
        <v>20</v>
      </c>
      <c r="C15" s="18"/>
      <c r="D15" s="18"/>
      <c r="E15" s="18"/>
      <c r="F15" s="18"/>
      <c r="G15" s="18">
        <v>2</v>
      </c>
      <c r="H15" s="18">
        <v>0</v>
      </c>
      <c r="I15" s="19">
        <v>80</v>
      </c>
      <c r="J15" s="20">
        <f t="shared" si="1"/>
        <v>0</v>
      </c>
      <c r="K15" s="20">
        <f t="shared" si="1"/>
        <v>0</v>
      </c>
      <c r="L15" s="20">
        <f t="shared" si="1"/>
        <v>0</v>
      </c>
      <c r="M15" s="20">
        <f t="shared" si="1"/>
        <v>0</v>
      </c>
      <c r="N15" s="20">
        <f t="shared" si="1"/>
        <v>160</v>
      </c>
      <c r="O15" s="21">
        <f t="shared" si="2"/>
        <v>0</v>
      </c>
    </row>
    <row r="16" spans="2:15" ht="15.75" thickBot="1" x14ac:dyDescent="0.3">
      <c r="B16" s="22" t="s">
        <v>21</v>
      </c>
      <c r="C16" s="23">
        <f>SUM(C7:C15)</f>
        <v>642</v>
      </c>
      <c r="D16" s="23">
        <f>SUM(D7:D15)</f>
        <v>611</v>
      </c>
      <c r="E16" s="23">
        <f>SUM(E7:E15)</f>
        <v>175</v>
      </c>
      <c r="F16" s="23">
        <f>SUM(F7:F15)</f>
        <v>445</v>
      </c>
      <c r="G16" s="23">
        <f>SUM(G7:G15)</f>
        <v>12130</v>
      </c>
      <c r="H16" s="23">
        <f t="shared" ref="H16:O16" si="3">SUM(H7:H15)</f>
        <v>4974</v>
      </c>
      <c r="I16" s="24">
        <f t="shared" si="3"/>
        <v>188.00149999999999</v>
      </c>
      <c r="J16" s="25">
        <f t="shared" si="3"/>
        <v>1077.3564999999999</v>
      </c>
      <c r="K16" s="25">
        <f t="shared" si="3"/>
        <v>995.822</v>
      </c>
      <c r="L16" s="25">
        <f t="shared" si="3"/>
        <v>203</v>
      </c>
      <c r="M16" s="25">
        <f t="shared" si="3"/>
        <v>445</v>
      </c>
      <c r="N16" s="25">
        <f t="shared" si="3"/>
        <v>17044.5</v>
      </c>
      <c r="O16" s="26">
        <f t="shared" si="3"/>
        <v>5326</v>
      </c>
    </row>
    <row r="17" spans="2:15" ht="15.75" thickBot="1" x14ac:dyDescent="0.3">
      <c r="B17" s="17"/>
      <c r="C17" s="27"/>
      <c r="D17" s="27"/>
      <c r="E17" s="27"/>
      <c r="F17" s="27"/>
      <c r="G17" s="28"/>
      <c r="H17" s="28"/>
      <c r="I17" s="29" t="s">
        <v>22</v>
      </c>
      <c r="J17" s="30">
        <f t="shared" ref="J17:O17" si="4">J16*12</f>
        <v>12928.277999999998</v>
      </c>
      <c r="K17" s="30">
        <f t="shared" si="4"/>
        <v>11949.864</v>
      </c>
      <c r="L17" s="30">
        <f t="shared" si="4"/>
        <v>2436</v>
      </c>
      <c r="M17" s="30">
        <f t="shared" si="4"/>
        <v>5340</v>
      </c>
      <c r="N17" s="30">
        <f t="shared" si="4"/>
        <v>204534</v>
      </c>
      <c r="O17" s="31">
        <f t="shared" si="4"/>
        <v>63912</v>
      </c>
    </row>
    <row r="18" spans="2:15" ht="15.75" thickBot="1" x14ac:dyDescent="0.3">
      <c r="I18" s="32"/>
      <c r="J18" s="33"/>
      <c r="K18" s="33"/>
      <c r="L18" s="33"/>
      <c r="M18" s="33"/>
      <c r="N18" s="4" t="s">
        <v>23</v>
      </c>
      <c r="O18" s="34">
        <f>SUM(J17:O17)</f>
        <v>301100.14199999999</v>
      </c>
    </row>
  </sheetData>
  <mergeCells count="2">
    <mergeCell ref="C4:H4"/>
    <mergeCell ref="J4:O4"/>
  </mergeCells>
  <pageMargins left="0.7" right="0.7" top="0.75" bottom="0.75" header="0.3" footer="0.3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May 2018 LUE</vt:lpstr>
      <vt:lpstr>'May 2018 LUE'!Print_Area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 Eastman</dc:creator>
  <cp:lastModifiedBy>Camie Flowers</cp:lastModifiedBy>
  <cp:lastPrinted>2018-07-06T19:15:15Z</cp:lastPrinted>
  <dcterms:created xsi:type="dcterms:W3CDTF">2018-06-28T16:50:49Z</dcterms:created>
  <dcterms:modified xsi:type="dcterms:W3CDTF">2018-07-06T19:15:30Z</dcterms:modified>
</cp:coreProperties>
</file>